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-120" yWindow="-120" windowWidth="19440" windowHeight="11760"/>
  </bookViews>
  <sheets>
    <sheet name="ВВОД" sheetId="6" r:id="rId1"/>
    <sheet name="МО" sheetId="4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ВВОД!$C$1:$L$28</definedName>
  </definedNames>
  <calcPr calcId="145621"/>
</workbook>
</file>

<file path=xl/calcChain.xml><?xml version="1.0" encoding="utf-8"?>
<calcChain xmlns="http://schemas.openxmlformats.org/spreadsheetml/2006/main">
  <c r="N22" i="6" l="1"/>
  <c r="N18" i="6"/>
  <c r="C2" i="6" l="1"/>
  <c r="C3" i="6" l="1" a="1"/>
  <c r="C3" i="6" s="1"/>
  <c r="H10" i="6" l="1"/>
  <c r="I10" i="6"/>
  <c r="J10" i="6"/>
  <c r="K10" i="6"/>
  <c r="L10" i="6"/>
  <c r="G10" i="6"/>
  <c r="B17" i="6" l="1"/>
  <c r="B10" i="6" l="1"/>
  <c r="B12" i="6"/>
  <c r="B13" i="6"/>
  <c r="B15" i="6"/>
  <c r="B16" i="6"/>
  <c r="B9" i="6"/>
  <c r="B11" i="6"/>
</calcChain>
</file>

<file path=xl/sharedStrings.xml><?xml version="1.0" encoding="utf-8"?>
<sst xmlns="http://schemas.openxmlformats.org/spreadsheetml/2006/main" count="103" uniqueCount="98">
  <si>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</si>
  <si>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</si>
  <si>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</si>
  <si>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</si>
  <si>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</si>
  <si>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</si>
  <si>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</si>
  <si>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</si>
  <si>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</si>
  <si>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</si>
  <si>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</si>
  <si>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</si>
  <si>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</si>
  <si>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</si>
  <si>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</si>
  <si>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</si>
  <si>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</si>
  <si>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</si>
  <si>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</si>
  <si>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</si>
  <si>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</si>
  <si>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</si>
  <si>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</si>
  <si>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</si>
  <si>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Исполнтель:</t>
  </si>
  <si>
    <t>Код</t>
  </si>
  <si>
    <t>Код для Excel (поисковый)</t>
  </si>
  <si>
    <t>Код показателя</t>
  </si>
  <si>
    <t>Код раздела</t>
  </si>
  <si>
    <t>% к предыдущему году в сопоставимых ценах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</si>
  <si>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</si>
  <si>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</si>
  <si>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</si>
  <si>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</si>
  <si>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</si>
  <si>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</si>
  <si>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</si>
  <si>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</si>
  <si>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</si>
  <si>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</si>
  <si>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</si>
  <si>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V Строительство</t>
  </si>
  <si>
    <t>Обозначения ячеек: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</si>
  <si>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</si>
  <si>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</si>
  <si>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</si>
  <si>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</si>
  <si>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</si>
  <si>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</si>
  <si>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</si>
  <si>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</si>
  <si>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</si>
  <si>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</si>
  <si>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</si>
  <si>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</si>
  <si>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</si>
  <si>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</si>
  <si>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</si>
  <si>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</si>
  <si>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</si>
  <si>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</si>
  <si>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</si>
  <si>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</si>
  <si>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</si>
  <si>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</si>
  <si>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</si>
  <si>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</si>
  <si>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</si>
  <si>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</si>
  <si>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</si>
  <si>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</si>
  <si>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</si>
  <si>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</si>
  <si>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</si>
  <si>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</si>
  <si>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</si>
  <si>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</si>
  <si>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</si>
  <si>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</si>
  <si>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</si>
  <si>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</si>
  <si>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</si>
  <si>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</si>
  <si>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</si>
  <si>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х</t>
  </si>
  <si>
    <t>в т.ч. по источникам финансирования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</si>
  <si>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</si>
  <si>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</si>
  <si>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</si>
  <si>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</si>
  <si>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Прогноз социально-экономического развития муниципальных образований Ростовской области на 2024 – 2026 годы</t>
  </si>
  <si>
    <t>*-  индекс физического объема определен для каждого МО в соответствии с значениями по вводу в эксплуатацию жилья в 2022 году, установленными в соглашении о реализации программы по вводу жилья на 2022 - 2030 гг.</t>
  </si>
  <si>
    <t>Ведущий специалист экономист</t>
  </si>
  <si>
    <t>8 (86360)3-37-04</t>
  </si>
  <si>
    <t>О.В. Уманчук</t>
  </si>
  <si>
    <t>Глава Администрации Краснолучсклого сельского  поселения</t>
  </si>
  <si>
    <t>А.С. Шаблий</t>
  </si>
  <si>
    <t>Краснолучское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</si>
</sst>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164" fontId="5" fillId="0" borderId="0" applyFont="0" applyFill="0" applyBorder="0" applyAlignment="0" applyProtection="0"/>
  </cellStyleXfs>
  <cellXfs count="66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14" fillId="0" borderId="0" xfId="0" applyFont="1" applyProtection="1"/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6" fillId="0" borderId="1" xfId="3" applyFont="1" applyFill="1" applyBorder="1" applyAlignment="1">
      <alignment horizontal="left" vertical="center" wrapText="1" shrinkToFit="1"/>
    </xf>
    <xf numFmtId="0" fontId="6" fillId="0" borderId="1" xfId="3" applyFont="1" applyFill="1" applyBorder="1" applyAlignment="1">
      <alignment horizontal="center" vertical="center" wrapText="1" shrinkToFit="1"/>
    </xf>
    <xf numFmtId="165" fontId="6" fillId="0" borderId="1" xfId="3" applyNumberFormat="1" applyFont="1" applyFill="1" applyBorder="1" applyAlignment="1">
      <alignment horizontal="center" vertical="center" wrapText="1" shrinkToFit="1"/>
    </xf>
    <xf numFmtId="0" fontId="16" fillId="0" borderId="1" xfId="3" applyFont="1" applyFill="1" applyBorder="1" applyAlignment="1">
      <alignment horizontal="right" vertical="center" wrapText="1" shrinkToFit="1"/>
    </xf>
    <xf numFmtId="0" fontId="16" fillId="0" borderId="1" xfId="3" applyFont="1" applyFill="1" applyBorder="1" applyAlignment="1">
      <alignment horizontal="left" vertical="center" wrapText="1" indent="2" shrinkToFit="1"/>
    </xf>
    <xf numFmtId="0" fontId="6" fillId="0" borderId="1" xfId="3" applyFont="1" applyFill="1" applyBorder="1" applyAlignment="1">
      <alignment horizontal="left" vertical="center" wrapText="1" indent="1" shrinkToFit="1"/>
    </xf>
    <xf numFmtId="165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3" borderId="0" xfId="0" applyFill="1" applyProtection="1">
      <protection locked="0"/>
    </xf>
    <xf numFmtId="166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166" fontId="6" fillId="0" borderId="1" xfId="3" applyNumberFormat="1" applyFont="1" applyFill="1" applyBorder="1" applyAlignment="1">
      <alignment horizontal="center" vertical="center" wrapText="1" shrinkToFit="1"/>
    </xf>
    <xf numFmtId="0" fontId="0" fillId="0" borderId="0" xfId="0" applyFill="1" applyProtection="1">
      <protection locked="0"/>
    </xf>
    <xf numFmtId="166" fontId="7" fillId="4" borderId="11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2" xfId="1" applyNumberFormat="1" applyFont="1" applyFill="1" applyBorder="1" applyAlignment="1" applyProtection="1">
      <alignment horizontal="center" vertical="center"/>
    </xf>
    <xf numFmtId="0" fontId="10" fillId="6" borderId="0" xfId="1" applyFont="1" applyFill="1" applyProtection="1">
      <protection locked="0"/>
    </xf>
    <xf numFmtId="0" fontId="5" fillId="6" borderId="0" xfId="1" applyFont="1" applyFill="1" applyProtection="1"/>
    <xf numFmtId="0" fontId="5" fillId="6" borderId="0" xfId="1" applyFont="1" applyFill="1" applyProtection="1">
      <protection locked="0"/>
    </xf>
    <xf numFmtId="0" fontId="8" fillId="6" borderId="0" xfId="1" applyFont="1" applyFill="1" applyProtection="1">
      <protection locked="0"/>
    </xf>
    <xf numFmtId="0" fontId="19" fillId="3" borderId="10" xfId="0" applyFont="1" applyFill="1" applyBorder="1" applyAlignment="1" applyProtection="1">
      <alignment horizontal="left" wrapText="1"/>
      <protection locked="0"/>
    </xf>
    <xf numFmtId="0" fontId="13" fillId="0" borderId="0" xfId="0" applyFont="1" applyFill="1" applyBorder="1" applyAlignment="1" applyProtection="1">
      <alignment horizontal="center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 vertical="top" wrapText="1"/>
    </xf>
    <xf numFmtId="0" fontId="2" fillId="0" borderId="2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13" fillId="0" borderId="11" xfId="0" applyFont="1" applyFill="1" applyBorder="1" applyAlignment="1" applyProtection="1">
      <alignment horizont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center" wrapText="1"/>
    </xf>
    <xf numFmtId="0" fontId="2" fillId="5" borderId="12" xfId="1" applyFont="1" applyFill="1" applyBorder="1" applyAlignment="1" applyProtection="1">
      <alignment horizontal="center"/>
    </xf>
    <xf numFmtId="0" fontId="2" fillId="5" borderId="13" xfId="1" applyFont="1" applyFill="1" applyBorder="1" applyAlignment="1" applyProtection="1">
      <alignment horizontal="center"/>
    </xf>
    <xf numFmtId="0" fontId="2" fillId="5" borderId="14" xfId="1" applyFont="1" applyFill="1" applyBorder="1" applyAlignment="1" applyProtection="1">
      <alignment horizontal="center"/>
    </xf>
    <xf numFmtId="0" fontId="13" fillId="0" borderId="1" xfId="0" applyFont="1" applyFill="1" applyBorder="1" applyAlignment="1" applyProtection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RIAC-32\Desktop\&#1053;&#1072;&#1089;&#1090;&#1080;&#1085;&#1086;%20&#1074;&#1089;&#1103;&#1082;&#1086;&#1077;\&#1090;&#1086;,%20&#1095;&#1090;&#1086;%20&#1076;&#1077;&#1083;&#1072;&#1077;&#1090;%20&#1053;&#1072;&#1089;&#1090;&#1103;%20(&#1057;&#1090;&#1088;&#1086;&#1080;&#1090;&#1077;&#1083;&#1100;&#1089;&#1090;&#1074;&#1086;)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S179"/>
  <sheetViews>
    <sheetView tabSelected="1" view="pageBreakPreview" topLeftCell="D1" zoomScale="70" zoomScaleNormal="70" zoomScaleSheetLayoutView="70" workbookViewId="0">
      <selection activeCell="I17" sqref="I17"/>
    </sheetView>
  </sheetViews>
  <sheetFormatPr defaultColWidth="9.140625" defaultRowHeight="12.75" outlineLevelCol="1"/>
  <cols>
    <col min="1" max="1" width="11.85546875" style="5" hidden="1" customWidth="1" outlineLevel="1"/>
    <col min="2" max="2" width="13.5703125" style="5" hidden="1" customWidth="1" outlineLevel="1"/>
    <col min="3" max="3" width="15.140625" style="5" hidden="1" customWidth="1" outlineLevel="1"/>
    <col min="4" max="4" width="48.140625" style="5" customWidth="1" collapsed="1"/>
    <col min="5" max="5" width="23.7109375" style="5" customWidth="1"/>
    <col min="6" max="12" width="18.5703125" style="5" customWidth="1"/>
    <col min="13" max="13" width="9.140625" style="5"/>
    <col min="14" max="14" width="42.140625" style="5" customWidth="1"/>
    <col min="15" max="16384" width="9.140625" style="5"/>
  </cols>
  <sheetData>
    <row r="1" spans="1:19" s="6" customFormat="1" ht="29.25" customHeight="1">
      <c r="A1" s="1" t="s">
        <v>28</v>
      </c>
      <c r="B1" s="1"/>
      <c r="C1" s="2" t="s">
        <v>5</v>
      </c>
      <c r="D1" s="58" t="s">
        <v>90</v>
      </c>
      <c r="E1" s="59"/>
      <c r="F1" s="59"/>
      <c r="G1" s="59"/>
      <c r="H1" s="59"/>
      <c r="I1" s="59"/>
      <c r="J1" s="59"/>
      <c r="K1" s="59"/>
      <c r="L1" s="59"/>
      <c r="M1" s="4"/>
    </row>
    <row r="2" spans="1:19" s="6" customFormat="1" ht="21" thickBot="1">
      <c r="A2" s="2">
        <v>5</v>
      </c>
      <c r="B2" s="2"/>
      <c r="C2" s="7" t="e">
        <f>VLOOKUP(#REF!,МО!$B$5:$C$59,2,FALSE)</f>
        <v>#REF!</v>
      </c>
      <c r="D2" s="60" t="s">
        <v>41</v>
      </c>
      <c r="E2" s="61"/>
      <c r="F2" s="61"/>
      <c r="G2" s="61"/>
      <c r="H2" s="61"/>
      <c r="I2" s="61"/>
      <c r="J2" s="61"/>
      <c r="K2" s="61"/>
      <c r="L2" s="61"/>
      <c r="M2" s="3"/>
      <c r="N2" s="14" t="s">
        <v>42</v>
      </c>
      <c r="O2" s="10"/>
      <c r="P2" s="10"/>
      <c r="Q2" s="10"/>
      <c r="R2" s="10"/>
    </row>
    <row r="3" spans="1:19" s="10" customFormat="1" ht="16.5" thickBot="1">
      <c r="A3" s="8"/>
      <c r="B3" s="8"/>
      <c r="C3" s="39" t="e">
        <f t="array" ref="C3">IF((COUNTIF(МО!$C$5:$C$13,C2)&gt;0)=TRUE,CONCATENATE(0,C2),C2)</f>
        <v>#REF!</v>
      </c>
      <c r="D3" s="62" t="s">
        <v>97</v>
      </c>
      <c r="E3" s="63"/>
      <c r="F3" s="63"/>
      <c r="G3" s="63"/>
      <c r="H3" s="63"/>
      <c r="I3" s="63"/>
      <c r="J3" s="63"/>
      <c r="K3" s="63"/>
      <c r="L3" s="64"/>
      <c r="M3" s="9"/>
      <c r="N3" s="38" t="s">
        <v>87</v>
      </c>
      <c r="O3" s="65" t="s">
        <v>88</v>
      </c>
      <c r="P3" s="65"/>
      <c r="Q3" s="65"/>
      <c r="R3" s="65"/>
      <c r="S3" s="65"/>
    </row>
    <row r="4" spans="1:19" s="10" customFormat="1" ht="13.5" customHeight="1">
      <c r="A4" s="8"/>
      <c r="B4" s="8"/>
      <c r="C4" s="15"/>
      <c r="D4" s="16"/>
      <c r="E4" s="16"/>
      <c r="F4" s="16"/>
      <c r="G4" s="16"/>
      <c r="H4" s="16"/>
      <c r="I4" s="16"/>
      <c r="J4" s="15"/>
      <c r="K4" s="17"/>
      <c r="L4" s="18"/>
      <c r="M4" s="9"/>
      <c r="N4" s="37" t="s">
        <v>86</v>
      </c>
      <c r="O4" s="65" t="s">
        <v>89</v>
      </c>
      <c r="P4" s="65"/>
      <c r="Q4" s="65"/>
      <c r="R4" s="65"/>
      <c r="S4" s="65"/>
    </row>
    <row r="5" spans="1:19" s="10" customFormat="1" ht="15" customHeight="1">
      <c r="A5" s="8"/>
      <c r="B5" s="8"/>
      <c r="C5" s="15"/>
      <c r="D5" s="20"/>
      <c r="E5" s="20"/>
      <c r="F5" s="20"/>
      <c r="G5" s="20"/>
      <c r="H5" s="20"/>
      <c r="I5" s="20"/>
      <c r="J5" s="20"/>
      <c r="K5" s="20"/>
      <c r="L5" s="15"/>
      <c r="M5" s="9"/>
      <c r="N5" s="35"/>
      <c r="O5" s="57"/>
      <c r="P5" s="57"/>
      <c r="Q5" s="57"/>
      <c r="R5" s="57"/>
      <c r="S5" s="57"/>
    </row>
    <row r="6" spans="1:19" s="10" customFormat="1" ht="15.75" customHeight="1">
      <c r="A6" s="8"/>
      <c r="B6" s="8"/>
      <c r="C6" s="15"/>
      <c r="D6" s="17"/>
      <c r="E6" s="17"/>
      <c r="F6" s="17"/>
      <c r="G6" s="17"/>
      <c r="H6" s="17"/>
      <c r="I6" s="17"/>
      <c r="J6" s="17"/>
      <c r="K6" s="17"/>
      <c r="L6" s="19"/>
      <c r="N6" s="36"/>
      <c r="O6" s="45"/>
      <c r="P6" s="45"/>
      <c r="Q6" s="45"/>
      <c r="R6" s="45"/>
      <c r="S6" s="45"/>
    </row>
    <row r="7" spans="1:19" s="12" customFormat="1" ht="15.75" customHeight="1">
      <c r="A7" s="46" t="s">
        <v>25</v>
      </c>
      <c r="B7" s="46" t="s">
        <v>26</v>
      </c>
      <c r="C7" s="48" t="s">
        <v>27</v>
      </c>
      <c r="D7" s="50" t="s">
        <v>0</v>
      </c>
      <c r="E7" s="51" t="s">
        <v>6</v>
      </c>
      <c r="F7" s="11">
        <v>2021</v>
      </c>
      <c r="G7" s="11">
        <v>2022</v>
      </c>
      <c r="H7" s="11">
        <v>2023</v>
      </c>
      <c r="I7" s="11">
        <v>2024</v>
      </c>
      <c r="J7" s="11">
        <v>2025</v>
      </c>
      <c r="K7" s="11">
        <v>2026</v>
      </c>
      <c r="L7" s="11">
        <v>2027</v>
      </c>
      <c r="N7" s="36"/>
      <c r="O7" s="52"/>
      <c r="P7" s="52"/>
      <c r="Q7" s="52"/>
      <c r="R7" s="52"/>
      <c r="S7" s="52"/>
    </row>
    <row r="8" spans="1:19" s="12" customFormat="1" ht="15.75">
      <c r="A8" s="47"/>
      <c r="B8" s="47" t="s">
        <v>4</v>
      </c>
      <c r="C8" s="49" t="s">
        <v>4</v>
      </c>
      <c r="D8" s="50"/>
      <c r="E8" s="51"/>
      <c r="F8" s="54" t="s">
        <v>1</v>
      </c>
      <c r="G8" s="55"/>
      <c r="H8" s="56"/>
      <c r="I8" s="11" t="s">
        <v>2</v>
      </c>
      <c r="J8" s="54" t="s">
        <v>3</v>
      </c>
      <c r="K8" s="55"/>
      <c r="L8" s="56"/>
    </row>
    <row r="9" spans="1:19" s="12" customFormat="1" ht="31.5">
      <c r="A9" s="13">
        <v>500010</v>
      </c>
      <c r="B9" s="13" t="e">
        <f>VALUE(CONCATENATE($A$2,$C$3,C9))</f>
        <v>#REF!</v>
      </c>
      <c r="C9" s="13">
        <v>100000</v>
      </c>
      <c r="D9" s="21" t="s">
        <v>30</v>
      </c>
      <c r="E9" s="22" t="s">
        <v>31</v>
      </c>
      <c r="F9" s="32">
        <v>47.62</v>
      </c>
      <c r="G9" s="32">
        <v>31.83</v>
      </c>
      <c r="H9" s="32">
        <v>83.480320000000006</v>
      </c>
      <c r="I9" s="32">
        <v>99.737979999999993</v>
      </c>
      <c r="J9" s="32">
        <v>100</v>
      </c>
      <c r="K9" s="32">
        <v>101</v>
      </c>
      <c r="L9" s="32">
        <v>102</v>
      </c>
      <c r="M9" s="34"/>
      <c r="N9" s="34"/>
      <c r="O9" s="34"/>
      <c r="P9" s="34"/>
      <c r="Q9" s="34"/>
      <c r="R9" s="34"/>
      <c r="S9" s="34"/>
    </row>
    <row r="10" spans="1:19" s="12" customFormat="1" ht="47.25">
      <c r="A10" s="13">
        <v>500020</v>
      </c>
      <c r="B10" s="13" t="e">
        <f>VALUE(CONCATENATE($A$2,$C$3,C10))</f>
        <v>#REF!</v>
      </c>
      <c r="C10" s="13">
        <v>101000</v>
      </c>
      <c r="D10" s="25" t="s">
        <v>32</v>
      </c>
      <c r="E10" s="22" t="s">
        <v>29</v>
      </c>
      <c r="F10" s="27" t="s">
        <v>84</v>
      </c>
      <c r="G10" s="23">
        <f>ROUND(IF(G9=0,0,G9/F9/IF(G11&lt;&gt;0,G11,100)*10000),1)</f>
        <v>61.2</v>
      </c>
      <c r="H10" s="23">
        <f t="shared" ref="H10:L10" si="0">ROUND(IF(H9=0,0,H9/G9/IF(H11&lt;&gt;0,H11,100)*10000),1)</f>
        <v>242.4</v>
      </c>
      <c r="I10" s="23">
        <f t="shared" si="0"/>
        <v>112.3</v>
      </c>
      <c r="J10" s="23">
        <f t="shared" si="0"/>
        <v>94.9</v>
      </c>
      <c r="K10" s="23">
        <f t="shared" si="0"/>
        <v>95.9</v>
      </c>
      <c r="L10" s="23">
        <f t="shared" si="0"/>
        <v>96.6</v>
      </c>
      <c r="M10" s="34"/>
      <c r="N10" s="34"/>
      <c r="O10" s="34"/>
      <c r="P10" s="34"/>
      <c r="Q10" s="34"/>
      <c r="R10" s="34"/>
      <c r="S10" s="34"/>
    </row>
    <row r="11" spans="1:19" s="12" customFormat="1" ht="47.25">
      <c r="A11" s="13">
        <v>500030</v>
      </c>
      <c r="B11" s="13" t="e">
        <f>VALUE(CONCATENATE($A$2,$C$3,C11))</f>
        <v>#REF!</v>
      </c>
      <c r="C11" s="13">
        <v>102010</v>
      </c>
      <c r="D11" s="21" t="s">
        <v>33</v>
      </c>
      <c r="E11" s="22" t="s">
        <v>34</v>
      </c>
      <c r="F11" s="32">
        <v>105.7</v>
      </c>
      <c r="G11" s="32">
        <v>109.3</v>
      </c>
      <c r="H11" s="32">
        <v>108.2</v>
      </c>
      <c r="I11" s="32">
        <v>106.4</v>
      </c>
      <c r="J11" s="32">
        <v>105.6</v>
      </c>
      <c r="K11" s="32">
        <v>105.3</v>
      </c>
      <c r="L11" s="32">
        <v>104.5</v>
      </c>
      <c r="M11" s="34"/>
      <c r="N11" s="34"/>
      <c r="O11" s="34"/>
      <c r="P11" s="34"/>
      <c r="Q11" s="34"/>
      <c r="R11" s="34"/>
      <c r="S11" s="34"/>
    </row>
    <row r="12" spans="1:19" s="12" customFormat="1" ht="31.5">
      <c r="A12" s="13">
        <v>500040</v>
      </c>
      <c r="B12" s="13" t="e">
        <f>VALUE(CONCATENATE($A$2,$C$3,C12))</f>
        <v>#REF!</v>
      </c>
      <c r="C12" s="13">
        <v>200000</v>
      </c>
      <c r="D12" s="21" t="s">
        <v>35</v>
      </c>
      <c r="E12" s="22" t="s">
        <v>36</v>
      </c>
      <c r="F12" s="32">
        <v>1.07</v>
      </c>
      <c r="G12" s="32">
        <v>0.626</v>
      </c>
      <c r="H12" s="32">
        <v>1.21</v>
      </c>
      <c r="I12" s="32">
        <v>1.2589999999999999</v>
      </c>
      <c r="J12" s="32">
        <v>1.2609999999999999</v>
      </c>
      <c r="K12" s="32">
        <v>1.262</v>
      </c>
      <c r="L12" s="32">
        <v>1.2629999999999999</v>
      </c>
      <c r="M12" s="34"/>
      <c r="N12" s="34"/>
      <c r="O12" s="34"/>
      <c r="P12" s="34"/>
      <c r="Q12" s="34"/>
      <c r="R12" s="34"/>
      <c r="S12" s="34"/>
    </row>
    <row r="13" spans="1:19" s="12" customFormat="1" ht="30.75" customHeight="1">
      <c r="A13" s="13">
        <v>500050</v>
      </c>
      <c r="B13" s="13" t="e">
        <f>VALUE(CONCATENATE($A$2,$C$3,C13))</f>
        <v>#REF!</v>
      </c>
      <c r="C13" s="13">
        <v>300000</v>
      </c>
      <c r="D13" s="21" t="s">
        <v>37</v>
      </c>
      <c r="E13" s="22" t="s">
        <v>34</v>
      </c>
      <c r="F13" s="32">
        <v>203</v>
      </c>
      <c r="G13" s="32">
        <v>58.5</v>
      </c>
      <c r="H13" s="32">
        <v>175.7</v>
      </c>
      <c r="I13" s="32">
        <v>109</v>
      </c>
      <c r="J13" s="32">
        <v>100</v>
      </c>
      <c r="K13" s="32">
        <v>100</v>
      </c>
      <c r="L13" s="32">
        <v>100</v>
      </c>
      <c r="M13" s="34"/>
      <c r="N13" s="34"/>
      <c r="O13" s="34"/>
      <c r="P13" s="34"/>
      <c r="Q13" s="34"/>
      <c r="R13" s="34"/>
      <c r="S13" s="34"/>
    </row>
    <row r="14" spans="1:19" s="12" customFormat="1" ht="15.75">
      <c r="A14" s="13">
        <v>500060</v>
      </c>
      <c r="B14" s="13"/>
      <c r="C14" s="13"/>
      <c r="D14" s="24" t="s">
        <v>85</v>
      </c>
      <c r="E14" s="22"/>
      <c r="F14" s="33"/>
      <c r="G14" s="33"/>
      <c r="H14" s="33"/>
      <c r="I14" s="33"/>
      <c r="J14" s="33"/>
      <c r="K14" s="33"/>
      <c r="L14" s="33"/>
      <c r="N14" s="53"/>
      <c r="O14" s="53"/>
      <c r="P14" s="53"/>
      <c r="Q14" s="53"/>
      <c r="R14" s="53"/>
      <c r="S14" s="53"/>
    </row>
    <row r="15" spans="1:19" s="12" customFormat="1" ht="31.5">
      <c r="A15" s="13">
        <v>500070</v>
      </c>
      <c r="B15" s="13" t="e">
        <f>VALUE(CONCATENATE($A$2,$C$3,C15))</f>
        <v>#REF!</v>
      </c>
      <c r="C15" s="13">
        <v>200010</v>
      </c>
      <c r="D15" s="26" t="s">
        <v>38</v>
      </c>
      <c r="E15" s="22" t="s">
        <v>36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4"/>
      <c r="N15" s="34"/>
      <c r="O15" s="34"/>
      <c r="P15" s="34"/>
      <c r="Q15" s="34"/>
      <c r="R15" s="34"/>
      <c r="S15" s="34"/>
    </row>
    <row r="16" spans="1:19" s="12" customFormat="1" ht="31.5">
      <c r="A16" s="13">
        <v>500080</v>
      </c>
      <c r="B16" s="13" t="e">
        <f>VALUE(CONCATENATE($A$2,$C$3,C16))</f>
        <v>#REF!</v>
      </c>
      <c r="C16" s="13">
        <v>200020</v>
      </c>
      <c r="D16" s="26" t="s">
        <v>39</v>
      </c>
      <c r="E16" s="22" t="s">
        <v>36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4"/>
      <c r="N16" s="34"/>
      <c r="O16" s="34"/>
      <c r="P16" s="34"/>
      <c r="Q16" s="34"/>
      <c r="R16" s="34"/>
      <c r="S16" s="34"/>
    </row>
    <row r="17" spans="1:19" s="12" customFormat="1" ht="47.25">
      <c r="A17" s="13">
        <v>500090</v>
      </c>
      <c r="B17" s="13" t="e">
        <f>VALUE(CONCATENATE($A$2,$C$3,C17))</f>
        <v>#REF!</v>
      </c>
      <c r="C17" s="13">
        <v>200030</v>
      </c>
      <c r="D17" s="26" t="s">
        <v>40</v>
      </c>
      <c r="E17" s="22" t="s">
        <v>36</v>
      </c>
      <c r="F17" s="32">
        <v>1.07</v>
      </c>
      <c r="G17" s="32">
        <v>0.626</v>
      </c>
      <c r="H17" s="32">
        <v>1.1000000000000001</v>
      </c>
      <c r="I17" s="32">
        <v>1.1990000000000001</v>
      </c>
      <c r="J17" s="32">
        <v>1.1990000000000001</v>
      </c>
      <c r="K17" s="32">
        <v>1.1990000000000001</v>
      </c>
      <c r="L17" s="32">
        <v>1.1990000000000001</v>
      </c>
      <c r="M17" s="34"/>
      <c r="N17" s="34"/>
      <c r="O17" s="34"/>
      <c r="P17" s="34"/>
      <c r="Q17" s="34"/>
      <c r="R17" s="34"/>
      <c r="S17" s="34"/>
    </row>
    <row r="18" spans="1:19" s="12" customFormat="1" ht="28.5" customHeight="1">
      <c r="A18" s="13">
        <v>500100</v>
      </c>
      <c r="B18" s="5"/>
      <c r="C18" s="5"/>
      <c r="D18" s="44" t="s">
        <v>91</v>
      </c>
      <c r="E18" s="44"/>
      <c r="F18" s="44"/>
      <c r="G18" s="44"/>
      <c r="H18" s="44"/>
      <c r="I18" s="44"/>
      <c r="J18" s="44"/>
      <c r="K18" s="44"/>
      <c r="L18" s="44"/>
      <c r="M18" s="34"/>
      <c r="N18" s="34">
        <f>I17*100/H17</f>
        <v>109</v>
      </c>
      <c r="O18" s="34"/>
      <c r="P18" s="34"/>
      <c r="Q18" s="34"/>
      <c r="R18" s="34"/>
      <c r="S18" s="34"/>
    </row>
    <row r="19" spans="1:19" s="12" customFormat="1" ht="15">
      <c r="A19" s="13">
        <v>500110</v>
      </c>
      <c r="B19" s="5"/>
      <c r="C19" s="5"/>
      <c r="D19" s="31"/>
      <c r="E19" s="31"/>
      <c r="F19" s="31"/>
      <c r="G19" s="31"/>
      <c r="H19" s="31"/>
      <c r="I19" s="31"/>
      <c r="J19" s="31"/>
      <c r="K19" s="31"/>
      <c r="L19" s="31"/>
      <c r="M19" s="34"/>
      <c r="N19" s="34"/>
      <c r="O19" s="34"/>
      <c r="P19" s="34"/>
      <c r="Q19" s="34"/>
      <c r="R19" s="34"/>
      <c r="S19" s="34"/>
    </row>
    <row r="20" spans="1:19" s="12" customFormat="1" ht="15">
      <c r="A20" s="13">
        <v>500120</v>
      </c>
      <c r="B20" s="5"/>
      <c r="C20" s="5"/>
      <c r="D20" s="40" t="s">
        <v>24</v>
      </c>
      <c r="E20" s="41"/>
      <c r="F20" s="41"/>
      <c r="G20" s="41"/>
      <c r="H20" s="41"/>
      <c r="I20" s="41"/>
      <c r="J20" s="41"/>
      <c r="K20" s="41"/>
      <c r="M20" s="34"/>
      <c r="N20" s="34"/>
      <c r="O20" s="34"/>
      <c r="P20" s="34"/>
      <c r="Q20" s="34"/>
      <c r="R20" s="34"/>
      <c r="S20" s="34"/>
    </row>
    <row r="21" spans="1:19" s="12" customFormat="1" ht="15">
      <c r="A21" s="13">
        <v>500130</v>
      </c>
      <c r="B21" s="5"/>
      <c r="C21" s="5"/>
      <c r="D21" s="40" t="s">
        <v>92</v>
      </c>
      <c r="E21" s="42"/>
      <c r="F21" s="42"/>
      <c r="G21" s="42"/>
      <c r="H21" s="42"/>
      <c r="I21" s="42"/>
      <c r="J21" s="42"/>
      <c r="K21" s="40" t="s">
        <v>94</v>
      </c>
      <c r="M21" s="34"/>
      <c r="N21" s="34"/>
      <c r="O21" s="34"/>
      <c r="P21" s="34"/>
      <c r="Q21" s="34"/>
      <c r="R21" s="34"/>
      <c r="S21" s="34"/>
    </row>
    <row r="22" spans="1:19" s="12" customFormat="1" ht="15">
      <c r="A22" s="13">
        <v>500140</v>
      </c>
      <c r="B22" s="5"/>
      <c r="C22" s="5"/>
      <c r="D22" s="40" t="s">
        <v>93</v>
      </c>
      <c r="E22" s="42"/>
      <c r="F22" s="42"/>
      <c r="G22" s="42"/>
      <c r="H22" s="42"/>
      <c r="I22" s="42"/>
      <c r="J22" s="42"/>
      <c r="K22" s="42"/>
      <c r="L22" s="5"/>
      <c r="M22" s="34"/>
      <c r="N22" s="34">
        <f>G17*100/F17</f>
        <v>58.504672897196258</v>
      </c>
      <c r="O22" s="34"/>
      <c r="P22" s="34"/>
      <c r="Q22" s="34"/>
      <c r="R22" s="34"/>
      <c r="S22" s="34"/>
    </row>
    <row r="23" spans="1:19" s="12" customFormat="1" ht="15">
      <c r="A23" s="13">
        <v>500150</v>
      </c>
      <c r="B23" s="5"/>
      <c r="C23" s="5"/>
      <c r="D23" s="40"/>
      <c r="E23" s="40"/>
      <c r="F23" s="40"/>
      <c r="G23" s="40"/>
      <c r="H23" s="40"/>
      <c r="I23" s="40"/>
      <c r="J23" s="40"/>
      <c r="K23" s="40"/>
      <c r="L23" s="5"/>
      <c r="M23" s="34"/>
      <c r="N23" s="34"/>
      <c r="O23" s="34"/>
      <c r="P23" s="34"/>
      <c r="Q23" s="34"/>
      <c r="R23" s="34"/>
      <c r="S23" s="34"/>
    </row>
    <row r="24" spans="1:19" s="12" customFormat="1" ht="15">
      <c r="A24" s="13">
        <v>500160</v>
      </c>
      <c r="B24" s="5"/>
      <c r="C24" s="5"/>
      <c r="D24" s="40" t="s">
        <v>7</v>
      </c>
      <c r="E24" s="40"/>
      <c r="F24" s="40"/>
      <c r="G24" s="40"/>
      <c r="H24" s="40"/>
      <c r="I24" s="40"/>
      <c r="J24" s="40"/>
      <c r="K24" s="40"/>
      <c r="L24" s="5"/>
      <c r="M24" s="34"/>
      <c r="N24" s="34"/>
      <c r="O24" s="34"/>
      <c r="P24" s="34"/>
      <c r="Q24" s="34"/>
      <c r="R24" s="34"/>
      <c r="S24" s="34"/>
    </row>
    <row r="25" spans="1:19" s="12" customFormat="1" ht="15">
      <c r="A25" s="13">
        <v>500170</v>
      </c>
      <c r="B25" s="5"/>
      <c r="C25" s="5"/>
      <c r="D25" s="40" t="s">
        <v>95</v>
      </c>
      <c r="E25" s="43"/>
      <c r="F25" s="43"/>
      <c r="G25" s="43"/>
      <c r="H25" s="43"/>
      <c r="I25" s="43" t="s">
        <v>8</v>
      </c>
      <c r="J25" s="40" t="s">
        <v>9</v>
      </c>
      <c r="K25" s="40" t="s">
        <v>96</v>
      </c>
      <c r="L25" s="5"/>
      <c r="M25" s="34"/>
      <c r="N25" s="34"/>
      <c r="O25" s="34"/>
      <c r="P25" s="34"/>
      <c r="Q25" s="34"/>
      <c r="R25" s="34"/>
      <c r="S25" s="34"/>
    </row>
    <row r="26" spans="1:19" s="12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9" s="12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9" s="12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9" s="12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9" s="12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9" s="12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9" s="12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s="12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s="12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s="12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s="12" customFormat="1">
      <c r="A36" s="5"/>
      <c r="B36" s="5"/>
      <c r="C36" s="5"/>
      <c r="L36" s="5"/>
      <c r="M36" s="5"/>
    </row>
    <row r="37" spans="1:13" s="12" customFormat="1">
      <c r="A37" s="5"/>
      <c r="B37" s="5"/>
      <c r="C37" s="5"/>
      <c r="L37" s="5"/>
      <c r="M37" s="5"/>
    </row>
    <row r="38" spans="1:13" s="12" customFormat="1">
      <c r="A38" s="5"/>
      <c r="B38" s="5"/>
      <c r="C38" s="5"/>
      <c r="L38" s="5"/>
      <c r="M38" s="5"/>
    </row>
    <row r="39" spans="1:13" s="12" customFormat="1">
      <c r="A39" s="5"/>
      <c r="B39" s="5"/>
      <c r="C39" s="5"/>
      <c r="L39" s="5"/>
      <c r="M39" s="5"/>
    </row>
    <row r="40" spans="1:13" s="12" customFormat="1">
      <c r="A40" s="5"/>
      <c r="B40" s="5"/>
      <c r="C40" s="5"/>
      <c r="L40" s="5"/>
      <c r="M40" s="5"/>
    </row>
    <row r="41" spans="1:13" s="12" customFormat="1">
      <c r="A41" s="5"/>
      <c r="B41" s="5"/>
      <c r="C41" s="5"/>
      <c r="L41" s="5"/>
      <c r="M41" s="5"/>
    </row>
    <row r="42" spans="1:13" s="12" customFormat="1">
      <c r="A42" s="5"/>
      <c r="B42" s="5"/>
      <c r="C42" s="5"/>
      <c r="L42" s="5"/>
      <c r="M42" s="5"/>
    </row>
    <row r="43" spans="1:13" s="12" customFormat="1">
      <c r="A43" s="5"/>
      <c r="B43" s="5"/>
      <c r="C43" s="5"/>
      <c r="L43" s="5"/>
      <c r="M43" s="5"/>
    </row>
    <row r="44" spans="1:13" s="12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s="12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s="12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s="12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s="12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s="12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s="12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s="12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s="12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s="12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s="12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s="12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s="12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s="12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 s="12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s="12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s="12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s="12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s="12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s="12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s="12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s="12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s="12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s="12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s="12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s="12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s="12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s="12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s="12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s="12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s="12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s="12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s="12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s="12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s="12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s="12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s="12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s="12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s="12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s="12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s="12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 s="12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 s="12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s="12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s="12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s="12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s="12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s="12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 s="12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s="12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s="12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s="12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s="12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s="12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s="12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 s="12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 s="12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s="12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 s="12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 s="12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s="12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 s="12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 s="12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s="12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 s="12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 s="12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 s="12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 s="12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 s="12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s="12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s="12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 s="12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 s="12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 s="12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 s="12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s="12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 s="12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s="12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s="12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 s="12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 s="12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 s="12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 s="12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 s="12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 s="12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 s="12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 s="12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 s="12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 s="12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s="12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 s="12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 s="12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 s="12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 s="12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 s="12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 s="12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 s="12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s="12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 s="12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 s="12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 s="12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 s="12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 s="12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 s="12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 s="12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 s="12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 s="12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 s="12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 s="12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 s="12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 s="12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 s="12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 s="12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 s="12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 s="12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 s="12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 s="12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 s="12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 s="12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 s="12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 s="12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 s="12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 s="12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 s="12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 s="12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 s="12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 s="12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 s="12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 s="12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 s="12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 s="12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 s="12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 s="12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 s="12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 s="12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 s="12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</sheetData>
  <dataConsolidate topLabels="1" link="1">
    <dataRefs count="1">
      <dataRef ref="G189:G200" sheet="ВВОД" r:id="rId1"/>
    </dataRefs>
  </dataConsolidate>
  <mergeCells count="17">
    <mergeCell ref="O5:S5"/>
    <mergeCell ref="D1:L1"/>
    <mergeCell ref="D2:L2"/>
    <mergeCell ref="D3:L3"/>
    <mergeCell ref="O3:S3"/>
    <mergeCell ref="O4:S4"/>
    <mergeCell ref="D18:L18"/>
    <mergeCell ref="O6:S6"/>
    <mergeCell ref="A7:A8"/>
    <mergeCell ref="B7:B8"/>
    <mergeCell ref="C7:C8"/>
    <mergeCell ref="D7:D8"/>
    <mergeCell ref="E7:E8"/>
    <mergeCell ref="O7:S7"/>
    <mergeCell ref="N14:S14"/>
    <mergeCell ref="F8:H8"/>
    <mergeCell ref="J8:L8"/>
  </mergeCells>
  <pageMargins left="0.78740157480314965" right="0.59055118110236227" top="0.4" bottom="0.47" header="0.25" footer="0.28999999999999998"/>
  <pageSetup paperSize="9" scale="66" orientation="landscape" r:id="rId2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F027E763-AECA-430E-8F63-DC38EB4AA52B}">
            <x14:iconSet custom="1">
              <x14:cfvo type="percent">
                <xm:f>0</xm:f>
              </x14:cfvo>
              <x14:cfvo type="formula">
                <xm:f>$F$12</xm:f>
              </x14:cfvo>
              <x14:cfvo type="formula" gte="0">
                <xm:f>$F$12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F14</xm:sqref>
        </x14:conditionalFormatting>
        <x14:conditionalFormatting xmlns:xm="http://schemas.microsoft.com/office/excel/2006/main">
          <x14:cfRule type="iconSet" priority="14" id="{F993AA78-017E-44F4-9739-CFF7C800CF25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G14</xm:sqref>
        </x14:conditionalFormatting>
        <x14:conditionalFormatting xmlns:xm="http://schemas.microsoft.com/office/excel/2006/main">
          <x14:cfRule type="iconSet" priority="13" id="{DDAA2C61-7AAC-4D1F-AF18-0088C45D909E}">
            <x14:iconSet custom="1">
              <x14:cfvo type="percent">
                <xm:f>0</xm:f>
              </x14:cfvo>
              <x14:cfvo type="formula">
                <xm:f>$H$12</xm:f>
              </x14:cfvo>
              <x14:cfvo type="formula" gte="0">
                <xm:f>$H$12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H14</xm:sqref>
        </x14:conditionalFormatting>
        <x14:conditionalFormatting xmlns:xm="http://schemas.microsoft.com/office/excel/2006/main">
          <x14:cfRule type="iconSet" priority="12" id="{464AE4F5-DF8B-4DA9-934E-34F49883A19F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I14</xm:sqref>
        </x14:conditionalFormatting>
        <x14:conditionalFormatting xmlns:xm="http://schemas.microsoft.com/office/excel/2006/main">
          <x14:cfRule type="iconSet" priority="11" id="{46F974DB-5A6C-4E4C-AA85-00770ADB9D93}">
            <x14:iconSet custom="1">
              <x14:cfvo type="percent">
                <xm:f>0</xm:f>
              </x14:cfvo>
              <x14:cfvo type="formula">
                <xm:f>$J$12</xm:f>
              </x14:cfvo>
              <x14:cfvo type="formula" gte="0">
                <xm:f>$J$12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J14</xm:sqref>
        </x14:conditionalFormatting>
        <x14:conditionalFormatting xmlns:xm="http://schemas.microsoft.com/office/excel/2006/main">
          <x14:cfRule type="iconSet" priority="10" id="{D74C178E-09D7-4686-9F0F-423CCB108C7A}">
            <x14:iconSet iconSet="3Symbols2" custom="1">
              <x14:cfvo type="percent">
                <xm:f>0</xm:f>
              </x14:cfvo>
              <x14:cfvo type="formula">
                <xm:f>$K$12</xm:f>
              </x14:cfvo>
              <x14:cfvo type="formula" gte="0">
                <xm:f>$K$12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K14</xm:sqref>
        </x14:conditionalFormatting>
        <x14:conditionalFormatting xmlns:xm="http://schemas.microsoft.com/office/excel/2006/main">
          <x14:cfRule type="iconSet" priority="9" id="{845DB6D0-C1F0-45C4-92D1-6D8C13B100F2}">
            <x14:iconSet custom="1">
              <x14:cfvo type="percent">
                <xm:f>0</xm:f>
              </x14:cfvo>
              <x14:cfvo type="formula">
                <xm:f>$L$12</xm:f>
              </x14:cfvo>
              <x14:cfvo type="formula" gte="0">
                <xm:f>$L$12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L14</xm:sqref>
        </x14:conditionalFormatting>
        <x14:conditionalFormatting xmlns:xm="http://schemas.microsoft.com/office/excel/2006/main">
          <x14:cfRule type="iconSet" priority="16" id="{F23F8E07-A6D9-41AC-8F02-A643C7F06B09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  <x14:conditionalFormatting xmlns:xm="http://schemas.microsoft.com/office/excel/2006/main">
          <x14:cfRule type="iconSet" priority="18" id="{4E531F07-C9CA-43BE-849F-DA3FA964B645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E19" sqref="E19"/>
    </sheetView>
  </sheetViews>
  <sheetFormatPr defaultRowHeight="12.75"/>
  <cols>
    <col min="2" max="2" width="30.5703125" customWidth="1"/>
    <col min="3" max="3" width="34.42578125" customWidth="1"/>
    <col min="4" max="4" width="11" customWidth="1"/>
    <col min="5" max="5" width="39.28515625" customWidth="1"/>
    <col min="6" max="6" width="33" bestFit="1" customWidth="1"/>
  </cols>
  <sheetData>
    <row r="5" spans="1:3">
      <c r="A5" s="30">
        <v>1</v>
      </c>
      <c r="B5" s="29" t="s">
        <v>12</v>
      </c>
      <c r="C5" s="30">
        <v>1</v>
      </c>
    </row>
    <row r="6" spans="1:3">
      <c r="A6" s="30">
        <v>2</v>
      </c>
      <c r="B6" s="28" t="s">
        <v>10</v>
      </c>
      <c r="C6" s="30">
        <v>2</v>
      </c>
    </row>
    <row r="7" spans="1:3">
      <c r="A7" s="30">
        <v>3</v>
      </c>
      <c r="B7" s="28" t="s">
        <v>13</v>
      </c>
      <c r="C7" s="30">
        <v>3</v>
      </c>
    </row>
    <row r="8" spans="1:3">
      <c r="A8" s="30">
        <v>4</v>
      </c>
      <c r="B8" s="28" t="s">
        <v>14</v>
      </c>
      <c r="C8" s="30">
        <v>4</v>
      </c>
    </row>
    <row r="9" spans="1:3">
      <c r="A9" s="30">
        <v>5</v>
      </c>
      <c r="B9" s="28" t="s">
        <v>15</v>
      </c>
      <c r="C9" s="30">
        <v>5</v>
      </c>
    </row>
    <row r="10" spans="1:3">
      <c r="A10" s="30">
        <v>6</v>
      </c>
      <c r="B10" s="28" t="s">
        <v>11</v>
      </c>
      <c r="C10" s="30">
        <v>6</v>
      </c>
    </row>
    <row r="11" spans="1:3">
      <c r="A11" s="30">
        <v>7</v>
      </c>
      <c r="B11" s="28" t="s">
        <v>16</v>
      </c>
      <c r="C11" s="30">
        <v>7</v>
      </c>
    </row>
    <row r="12" spans="1:3">
      <c r="A12" s="30">
        <v>8</v>
      </c>
      <c r="B12" s="28" t="s">
        <v>17</v>
      </c>
      <c r="C12" s="30">
        <v>8</v>
      </c>
    </row>
    <row r="13" spans="1:3">
      <c r="A13" s="30">
        <v>9</v>
      </c>
      <c r="B13" s="28" t="s">
        <v>22</v>
      </c>
      <c r="C13" s="30">
        <v>9</v>
      </c>
    </row>
    <row r="14" spans="1:3">
      <c r="A14" s="30">
        <v>10</v>
      </c>
      <c r="B14" s="28" t="s">
        <v>18</v>
      </c>
      <c r="C14" s="30">
        <v>10</v>
      </c>
    </row>
    <row r="15" spans="1:3">
      <c r="A15" s="30">
        <v>11</v>
      </c>
      <c r="B15" s="28" t="s">
        <v>19</v>
      </c>
      <c r="C15" s="30">
        <v>11</v>
      </c>
    </row>
    <row r="16" spans="1:3">
      <c r="A16" s="30">
        <v>12</v>
      </c>
      <c r="B16" s="28" t="s">
        <v>20</v>
      </c>
      <c r="C16" s="30">
        <v>12</v>
      </c>
    </row>
    <row r="17" spans="1:3">
      <c r="A17" s="30">
        <v>13</v>
      </c>
      <c r="B17" s="28" t="s">
        <v>21</v>
      </c>
      <c r="C17" s="30">
        <v>13</v>
      </c>
    </row>
    <row r="18" spans="1:3">
      <c r="A18" s="30">
        <v>14</v>
      </c>
      <c r="B18" s="28" t="s">
        <v>43</v>
      </c>
      <c r="C18" s="30">
        <v>14</v>
      </c>
    </row>
    <row r="19" spans="1:3">
      <c r="A19" s="30">
        <v>15</v>
      </c>
      <c r="B19" s="28" t="s">
        <v>44</v>
      </c>
      <c r="C19" s="30">
        <v>15</v>
      </c>
    </row>
    <row r="20" spans="1:3">
      <c r="A20" s="30">
        <v>16</v>
      </c>
      <c r="B20" s="28" t="s">
        <v>45</v>
      </c>
      <c r="C20" s="30">
        <v>16</v>
      </c>
    </row>
    <row r="21" spans="1:3">
      <c r="A21" s="30">
        <v>17</v>
      </c>
      <c r="B21" s="28" t="s">
        <v>23</v>
      </c>
      <c r="C21" s="30">
        <v>17</v>
      </c>
    </row>
    <row r="22" spans="1:3">
      <c r="A22" s="30">
        <v>18</v>
      </c>
      <c r="B22" s="28" t="s">
        <v>46</v>
      </c>
      <c r="C22" s="30">
        <v>18</v>
      </c>
    </row>
    <row r="23" spans="1:3">
      <c r="A23" s="30">
        <v>19</v>
      </c>
      <c r="B23" s="28" t="s">
        <v>47</v>
      </c>
      <c r="C23" s="30">
        <v>19</v>
      </c>
    </row>
    <row r="24" spans="1:3">
      <c r="A24" s="30">
        <v>20</v>
      </c>
      <c r="B24" s="28" t="s">
        <v>48</v>
      </c>
      <c r="C24" s="30">
        <v>20</v>
      </c>
    </row>
    <row r="25" spans="1:3">
      <c r="A25" s="30">
        <v>21</v>
      </c>
      <c r="B25" s="28" t="s">
        <v>49</v>
      </c>
      <c r="C25" s="30">
        <v>21</v>
      </c>
    </row>
    <row r="26" spans="1:3">
      <c r="A26" s="30">
        <v>22</v>
      </c>
      <c r="B26" s="28" t="s">
        <v>50</v>
      </c>
      <c r="C26" s="30">
        <v>22</v>
      </c>
    </row>
    <row r="27" spans="1:3">
      <c r="A27" s="30">
        <v>23</v>
      </c>
      <c r="B27" s="28" t="s">
        <v>51</v>
      </c>
      <c r="C27" s="30">
        <v>23</v>
      </c>
    </row>
    <row r="28" spans="1:3">
      <c r="A28" s="30">
        <v>24</v>
      </c>
      <c r="B28" s="28" t="s">
        <v>52</v>
      </c>
      <c r="C28" s="30">
        <v>24</v>
      </c>
    </row>
    <row r="29" spans="1:3">
      <c r="A29" s="30">
        <v>25</v>
      </c>
      <c r="B29" s="28" t="s">
        <v>53</v>
      </c>
      <c r="C29" s="30">
        <v>25</v>
      </c>
    </row>
    <row r="30" spans="1:3">
      <c r="A30" s="30">
        <v>26</v>
      </c>
      <c r="B30" s="28" t="s">
        <v>54</v>
      </c>
      <c r="C30" s="30">
        <v>26</v>
      </c>
    </row>
    <row r="31" spans="1:3">
      <c r="A31" s="30">
        <v>27</v>
      </c>
      <c r="B31" s="28" t="s">
        <v>55</v>
      </c>
      <c r="C31" s="30">
        <v>27</v>
      </c>
    </row>
    <row r="32" spans="1:3">
      <c r="A32" s="30">
        <v>28</v>
      </c>
      <c r="B32" s="28" t="s">
        <v>56</v>
      </c>
      <c r="C32" s="30">
        <v>28</v>
      </c>
    </row>
    <row r="33" spans="1:3">
      <c r="A33" s="30">
        <v>29</v>
      </c>
      <c r="B33" s="28" t="s">
        <v>57</v>
      </c>
      <c r="C33" s="30">
        <v>29</v>
      </c>
    </row>
    <row r="34" spans="1:3">
      <c r="A34" s="30">
        <v>30</v>
      </c>
      <c r="B34" s="28" t="s">
        <v>58</v>
      </c>
      <c r="C34" s="30">
        <v>30</v>
      </c>
    </row>
    <row r="35" spans="1:3">
      <c r="A35" s="30">
        <v>31</v>
      </c>
      <c r="B35" s="28" t="s">
        <v>59</v>
      </c>
      <c r="C35" s="30">
        <v>31</v>
      </c>
    </row>
    <row r="36" spans="1:3">
      <c r="A36" s="30">
        <v>32</v>
      </c>
      <c r="B36" s="28" t="s">
        <v>60</v>
      </c>
      <c r="C36" s="30">
        <v>32</v>
      </c>
    </row>
    <row r="37" spans="1:3">
      <c r="A37" s="30">
        <v>33</v>
      </c>
      <c r="B37" s="28" t="s">
        <v>61</v>
      </c>
      <c r="C37" s="30">
        <v>33</v>
      </c>
    </row>
    <row r="38" spans="1:3">
      <c r="A38" s="30">
        <v>34</v>
      </c>
      <c r="B38" s="28" t="s">
        <v>62</v>
      </c>
      <c r="C38" s="30">
        <v>34</v>
      </c>
    </row>
    <row r="39" spans="1:3">
      <c r="A39" s="30">
        <v>35</v>
      </c>
      <c r="B39" s="28" t="s">
        <v>63</v>
      </c>
      <c r="C39" s="30">
        <v>35</v>
      </c>
    </row>
    <row r="40" spans="1:3">
      <c r="A40" s="30">
        <v>36</v>
      </c>
      <c r="B40" s="28" t="s">
        <v>64</v>
      </c>
      <c r="C40" s="30">
        <v>36</v>
      </c>
    </row>
    <row r="41" spans="1:3">
      <c r="A41" s="30">
        <v>37</v>
      </c>
      <c r="B41" s="28" t="s">
        <v>65</v>
      </c>
      <c r="C41" s="30">
        <v>37</v>
      </c>
    </row>
    <row r="42" spans="1:3">
      <c r="A42" s="30">
        <v>38</v>
      </c>
      <c r="B42" s="28" t="s">
        <v>66</v>
      </c>
      <c r="C42" s="30">
        <v>38</v>
      </c>
    </row>
    <row r="43" spans="1:3">
      <c r="A43" s="30">
        <v>39</v>
      </c>
      <c r="B43" s="28" t="s">
        <v>67</v>
      </c>
      <c r="C43" s="30">
        <v>39</v>
      </c>
    </row>
    <row r="44" spans="1:3">
      <c r="A44" s="30">
        <v>40</v>
      </c>
      <c r="B44" s="28" t="s">
        <v>68</v>
      </c>
      <c r="C44" s="30">
        <v>40</v>
      </c>
    </row>
    <row r="45" spans="1:3">
      <c r="A45" s="30">
        <v>41</v>
      </c>
      <c r="B45" s="28" t="s">
        <v>69</v>
      </c>
      <c r="C45" s="30">
        <v>41</v>
      </c>
    </row>
    <row r="46" spans="1:3">
      <c r="A46" s="30">
        <v>42</v>
      </c>
      <c r="B46" s="28" t="s">
        <v>70</v>
      </c>
      <c r="C46" s="30">
        <v>42</v>
      </c>
    </row>
    <row r="47" spans="1:3">
      <c r="A47" s="30">
        <v>43</v>
      </c>
      <c r="B47" s="28" t="s">
        <v>71</v>
      </c>
      <c r="C47" s="30">
        <v>43</v>
      </c>
    </row>
    <row r="48" spans="1:3">
      <c r="A48" s="30">
        <v>44</v>
      </c>
      <c r="B48" s="28" t="s">
        <v>72</v>
      </c>
      <c r="C48" s="30">
        <v>44</v>
      </c>
    </row>
    <row r="49" spans="1:3">
      <c r="A49" s="30">
        <v>45</v>
      </c>
      <c r="B49" s="28" t="s">
        <v>73</v>
      </c>
      <c r="C49" s="30">
        <v>45</v>
      </c>
    </row>
    <row r="50" spans="1:3">
      <c r="A50" s="30">
        <v>46</v>
      </c>
      <c r="B50" s="28" t="s">
        <v>74</v>
      </c>
      <c r="C50" s="30">
        <v>46</v>
      </c>
    </row>
    <row r="51" spans="1:3">
      <c r="A51" s="30">
        <v>47</v>
      </c>
      <c r="B51" s="28" t="s">
        <v>75</v>
      </c>
      <c r="C51" s="30">
        <v>47</v>
      </c>
    </row>
    <row r="52" spans="1:3">
      <c r="A52" s="30">
        <v>48</v>
      </c>
      <c r="B52" s="28" t="s">
        <v>76</v>
      </c>
      <c r="C52" s="30">
        <v>48</v>
      </c>
    </row>
    <row r="53" spans="1:3">
      <c r="A53" s="30">
        <v>49</v>
      </c>
      <c r="B53" s="28" t="s">
        <v>77</v>
      </c>
      <c r="C53" s="30">
        <v>49</v>
      </c>
    </row>
    <row r="54" spans="1:3">
      <c r="A54" s="30">
        <v>50</v>
      </c>
      <c r="B54" s="28" t="s">
        <v>78</v>
      </c>
      <c r="C54" s="30">
        <v>50</v>
      </c>
    </row>
    <row r="55" spans="1:3">
      <c r="A55" s="30">
        <v>51</v>
      </c>
      <c r="B55" s="28" t="s">
        <v>79</v>
      </c>
      <c r="C55" s="30">
        <v>51</v>
      </c>
    </row>
    <row r="56" spans="1:3">
      <c r="A56" s="30">
        <v>52</v>
      </c>
      <c r="B56" s="28" t="s">
        <v>80</v>
      </c>
      <c r="C56" s="30">
        <v>52</v>
      </c>
    </row>
    <row r="57" spans="1:3">
      <c r="A57" s="30">
        <v>53</v>
      </c>
      <c r="B57" s="28" t="s">
        <v>81</v>
      </c>
      <c r="C57" s="30">
        <v>53</v>
      </c>
    </row>
    <row r="58" spans="1:3">
      <c r="A58" s="30">
        <v>54</v>
      </c>
      <c r="B58" s="28" t="s">
        <v>82</v>
      </c>
      <c r="C58" s="30">
        <v>54</v>
      </c>
    </row>
    <row r="59" spans="1:3">
      <c r="A59" s="30">
        <v>55</v>
      </c>
      <c r="B59" s="28" t="s">
        <v>83</v>
      </c>
      <c r="C59" s="3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2023-06-20T11:05:03Z</cp:lastPrinted>
  <dcterms:created xsi:type="dcterms:W3CDTF">2010-04-20T07:34:11Z</dcterms:created>
  <dcterms:modified xsi:type="dcterms:W3CDTF">2024-07-03T08:51:41Z</dcterms:modified>
</cp:coreProperties>
</file>